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Y:\УМТОиТ\УПО\ОКиУЗ\priv\РЕАЛИЗАЦИЯ НВЛ и НЛ\2021\ЛОТ ВСНК.17 Труба обсадная\ВСНК.17 май 2021\Объявление на сайте ВСНК.17\"/>
    </mc:Choice>
  </mc:AlternateContent>
  <bookViews>
    <workbookView xWindow="480" yWindow="120" windowWidth="27795" windowHeight="12840"/>
  </bookViews>
  <sheets>
    <sheet name="пономенклатурный" sheetId="1" r:id="rId1"/>
  </sheets>
  <definedNames>
    <definedName name="_xlnm._FilterDatabase" localSheetId="0" hidden="1">пономенклатурный!$A$13:$G$24</definedName>
    <definedName name="DATA1">#REF!</definedName>
    <definedName name="DATA10">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30">#REF!</definedName>
    <definedName name="DATA31">#REF!</definedName>
    <definedName name="DATA32">#REF!</definedName>
    <definedName name="DATA33">#REF!</definedName>
    <definedName name="DATA34">#REF!</definedName>
    <definedName name="DATA35">#REF!</definedName>
    <definedName name="DATA36">#REF!</definedName>
    <definedName name="DATA37">#REF!</definedName>
    <definedName name="DATA38">#REF!</definedName>
    <definedName name="DATA39">#REF!</definedName>
    <definedName name="DATA4">#REF!</definedName>
    <definedName name="DATA40">#REF!</definedName>
    <definedName name="DATA41">#REF!</definedName>
    <definedName name="DATA42">#REF!</definedName>
    <definedName name="DATA43">#REF!</definedName>
    <definedName name="DATA44">#REF!</definedName>
    <definedName name="DATA45">#REF!</definedName>
    <definedName name="DATA46">#REF!</definedName>
    <definedName name="DATA47">#REF!</definedName>
    <definedName name="DATA48">#REF!</definedName>
    <definedName name="DATA49">#REF!</definedName>
    <definedName name="DATA5">#REF!</definedName>
    <definedName name="DATA50">#REF!</definedName>
    <definedName name="DATA51">#REF!</definedName>
    <definedName name="DATA52">#REF!</definedName>
    <definedName name="DATA53">#REF!</definedName>
    <definedName name="DATA54">#REF!</definedName>
    <definedName name="DATA55">#REF!</definedName>
    <definedName name="DATA56">#REF!</definedName>
    <definedName name="DATA57">#REF!</definedName>
    <definedName name="DATA58">#REF!</definedName>
    <definedName name="DATA59">#REF!</definedName>
    <definedName name="DATA6">#REF!</definedName>
    <definedName name="DATA60">#REF!</definedName>
    <definedName name="DATA61">#REF!</definedName>
    <definedName name="DATA62">#REF!</definedName>
    <definedName name="DATA63">#REF!</definedName>
    <definedName name="DATA64">#REF!</definedName>
    <definedName name="DATA65">#REF!</definedName>
    <definedName name="DATA7">#REF!</definedName>
    <definedName name="DATA8">#REF!</definedName>
    <definedName name="DATA9">#REF!</definedName>
    <definedName name="TEST1">#REF!</definedName>
    <definedName name="TEST2">#REF!</definedName>
    <definedName name="TESTHKEY">#REF!</definedName>
    <definedName name="TESTKEYS">#REF!</definedName>
    <definedName name="TESTVKEY">#REF!</definedName>
    <definedName name="_xlnm.Print_Titles" localSheetId="0">пономенклатурный!$13:$13</definedName>
    <definedName name="_xlnm.Print_Area" localSheetId="0">пономенклатурный!$A$1:$H$24</definedName>
  </definedNames>
  <calcPr calcId="152511"/>
</workbook>
</file>

<file path=xl/calcChain.xml><?xml version="1.0" encoding="utf-8"?>
<calcChain xmlns="http://schemas.openxmlformats.org/spreadsheetml/2006/main">
  <c r="A15" i="1" l="1"/>
  <c r="A16" i="1" s="1"/>
  <c r="A17" i="1" s="1"/>
  <c r="A18" i="1" s="1"/>
  <c r="A19" i="1" s="1"/>
  <c r="A20" i="1" s="1"/>
  <c r="A21" i="1" s="1"/>
  <c r="A22" i="1" s="1"/>
  <c r="A23" i="1" s="1"/>
  <c r="A24" i="1" s="1"/>
</calcChain>
</file>

<file path=xl/sharedStrings.xml><?xml version="1.0" encoding="utf-8"?>
<sst xmlns="http://schemas.openxmlformats.org/spreadsheetml/2006/main" count="58" uniqueCount="31">
  <si>
    <t>АО "Востсибнефтегаз"</t>
  </si>
  <si>
    <t xml:space="preserve">Тип сделки: "Реализация НВЛ/НЛ»                             </t>
  </si>
  <si>
    <t>ЛОТ НЕ ДЕЛИМЫЙ</t>
  </si>
  <si>
    <t>Окончательное количество Товара определяется в момент отпуска.</t>
  </si>
  <si>
    <t>№ п/п</t>
  </si>
  <si>
    <t>Номенкл. Номер</t>
  </si>
  <si>
    <t>Наименование МТР</t>
  </si>
  <si>
    <t>БЕИ</t>
  </si>
  <si>
    <t>Кол-во</t>
  </si>
  <si>
    <t>Место передачи товара</t>
  </si>
  <si>
    <t>Дата приобретения</t>
  </si>
  <si>
    <t>Красноярский край, Красноярский край, 
Эвенкийский муниципальный район, Юрубчено-Тохомское м/р</t>
  </si>
  <si>
    <t>февраль 2019</t>
  </si>
  <si>
    <t>май 2018</t>
  </si>
  <si>
    <t>август 2017</t>
  </si>
  <si>
    <t>декабрь 2018</t>
  </si>
  <si>
    <t>Наименование лота: «Труба обсадная»</t>
  </si>
  <si>
    <t>Лот ВСНК.17</t>
  </si>
  <si>
    <t>Труба обсадная 426Х11-Д ис.А муфты</t>
  </si>
  <si>
    <t>Труба обсадная ОТТМ-324Х9,5-Д ис.А муфты</t>
  </si>
  <si>
    <t>Труба обсадная ОТТМ-146Х7,7-Е ис.А муфты</t>
  </si>
  <si>
    <t>Труба обсадная ОТТГ-245Х8,9-Е ис.А муфты</t>
  </si>
  <si>
    <t>Труба обсадная ОТТГ-178Х9,2-Л ис.А муфты</t>
  </si>
  <si>
    <t>Т</t>
  </si>
  <si>
    <t>май 2017</t>
  </si>
  <si>
    <t>март 2015</t>
  </si>
  <si>
    <t>март 2018</t>
  </si>
  <si>
    <t>февраль 2018</t>
  </si>
  <si>
    <t>ноябрь 2010</t>
  </si>
  <si>
    <t>апрель 2018</t>
  </si>
  <si>
    <t>Цена реализации за 1ед.,  руб. с НДС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</si>
</sst>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419]yyyy\,\ mmmm;@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sz val="18"/>
      <name val="Times New Roman CYR"/>
      <family val="1"/>
      <charset val="204"/>
    </font>
    <font>
      <b/>
      <sz val="12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7">
    <xf numFmtId="0" fontId="0" fillId="0" borderId="0" xfId="0"/>
    <xf numFmtId="0" fontId="0" fillId="0" borderId="0" xfId="0" applyFill="1" applyAlignment="1">
      <alignment horizontal="center"/>
    </xf>
    <xf numFmtId="0" fontId="0" fillId="0" borderId="0" xfId="0" applyFill="1"/>
    <xf numFmtId="0" fontId="0" fillId="0" borderId="0" xfId="0" applyFill="1" applyAlignment="1">
      <alignment horizontal="center" vertical="center"/>
    </xf>
    <xf numFmtId="4" fontId="0" fillId="0" borderId="0" xfId="0" applyNumberFormat="1" applyFill="1" applyAlignment="1">
      <alignment horizontal="center"/>
    </xf>
    <xf numFmtId="4" fontId="2" fillId="0" borderId="0" xfId="0" applyNumberFormat="1" applyFont="1" applyFill="1" applyAlignment="1">
      <alignment horizontal="center"/>
    </xf>
    <xf numFmtId="164" fontId="2" fillId="0" borderId="0" xfId="0" applyNumberFormat="1" applyFont="1" applyFill="1" applyAlignment="1">
      <alignment horizontal="center" vertical="center"/>
    </xf>
    <xf numFmtId="0" fontId="0" fillId="0" borderId="0" xfId="0" applyBorder="1"/>
    <xf numFmtId="164" fontId="3" fillId="0" borderId="0" xfId="0" applyNumberFormat="1" applyFont="1" applyFill="1" applyAlignment="1">
      <alignment horizontal="center" vertical="center"/>
    </xf>
    <xf numFmtId="0" fontId="6" fillId="2" borderId="0" xfId="0" applyFont="1" applyFill="1"/>
    <xf numFmtId="0" fontId="7" fillId="2" borderId="0" xfId="0" applyFont="1" applyFill="1" applyAlignment="1">
      <alignment horizontal="center"/>
    </xf>
    <xf numFmtId="16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0" borderId="0" xfId="0" applyFont="1" applyFill="1" applyBorder="1" applyAlignment="1">
      <alignment wrapText="1"/>
    </xf>
    <xf numFmtId="4" fontId="8" fillId="0" borderId="0" xfId="0" applyNumberFormat="1" applyFont="1" applyFill="1" applyAlignment="1">
      <alignment horizontal="center" wrapText="1"/>
    </xf>
    <xf numFmtId="0" fontId="10" fillId="3" borderId="1" xfId="0" applyFont="1" applyFill="1" applyBorder="1" applyAlignment="1">
      <alignment horizontal="center" vertical="center" wrapText="1"/>
    </xf>
    <xf numFmtId="4" fontId="10" fillId="3" borderId="1" xfId="0" applyNumberFormat="1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1" fillId="0" borderId="1" xfId="0" applyNumberFormat="1" applyFont="1" applyFill="1" applyBorder="1" applyAlignment="1">
      <alignment horizontal="center"/>
    </xf>
    <xf numFmtId="0" fontId="10" fillId="0" borderId="1" xfId="0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0" fillId="0" borderId="1" xfId="0" applyNumberFormat="1" applyBorder="1" applyAlignment="1">
      <alignment horizontal="center" vertical="center" wrapText="1"/>
    </xf>
    <xf numFmtId="3" fontId="11" fillId="0" borderId="1" xfId="0" applyNumberFormat="1" applyFont="1" applyFill="1" applyBorder="1" applyAlignment="1">
      <alignment horizontal="center"/>
    </xf>
    <xf numFmtId="4" fontId="0" fillId="0" borderId="0" xfId="0" applyNumberFormat="1"/>
    <xf numFmtId="164" fontId="0" fillId="0" borderId="0" xfId="0" applyNumberFormat="1" applyAlignment="1">
      <alignment horizontal="center" vertical="center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center" vertical="center"/>
    </xf>
    <xf numFmtId="0" fontId="4" fillId="0" borderId="0" xfId="0" applyFont="1" applyAlignment="1">
      <alignment horizontal="left" vertical="center" wrapText="1" shrinkToFit="1"/>
    </xf>
    <xf numFmtId="0" fontId="4" fillId="0" borderId="0" xfId="0" applyFont="1" applyAlignment="1">
      <alignment horizontal="center" vertical="center" wrapText="1" shrinkToFit="1"/>
    </xf>
    <xf numFmtId="0" fontId="5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wrapText="1"/>
    </xf>
    <xf numFmtId="0" fontId="8" fillId="0" borderId="0" xfId="0" applyFont="1" applyFill="1" applyAlignment="1">
      <alignment horizontal="center" vertical="center" wrapText="1"/>
    </xf>
    <xf numFmtId="0" fontId="9" fillId="2" borderId="0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tabSelected="1" view="pageBreakPreview" zoomScale="85" zoomScaleNormal="70" zoomScaleSheetLayoutView="85" workbookViewId="0">
      <selection activeCell="N19" sqref="N19"/>
    </sheetView>
  </sheetViews>
  <sheetFormatPr defaultRowHeight="15" x14ac:dyDescent="0.25"/>
  <cols>
    <col min="1" max="1" width="7.42578125" customWidth="1"/>
    <col min="2" max="2" width="11.5703125" customWidth="1"/>
    <col min="3" max="3" width="34.28515625" customWidth="1"/>
    <col min="4" max="4" width="8" style="19" customWidth="1"/>
    <col min="5" max="5" width="10.140625" style="26" bestFit="1" customWidth="1"/>
    <col min="6" max="6" width="46.7109375" customWidth="1"/>
    <col min="7" max="7" width="17" style="27" customWidth="1"/>
    <col min="8" max="8" width="14.5703125" style="7" customWidth="1"/>
  </cols>
  <sheetData>
    <row r="1" spans="1:8" x14ac:dyDescent="0.25">
      <c r="A1" s="1"/>
      <c r="B1" s="1"/>
      <c r="C1" s="2"/>
      <c r="D1" s="3"/>
      <c r="E1" s="4"/>
      <c r="F1" s="5"/>
      <c r="G1" s="6"/>
    </row>
    <row r="2" spans="1:8" ht="15.75" x14ac:dyDescent="0.25">
      <c r="A2" s="28" t="s">
        <v>0</v>
      </c>
      <c r="B2" s="28"/>
      <c r="C2" s="28"/>
      <c r="D2" s="29"/>
      <c r="E2" s="28"/>
      <c r="F2" s="28"/>
      <c r="G2" s="8"/>
    </row>
    <row r="3" spans="1:8" x14ac:dyDescent="0.25">
      <c r="A3" s="1"/>
      <c r="B3" s="1"/>
      <c r="C3" s="2"/>
      <c r="D3" s="3"/>
      <c r="E3" s="4"/>
      <c r="F3" s="5"/>
      <c r="G3" s="6"/>
    </row>
    <row r="4" spans="1:8" ht="15.75" x14ac:dyDescent="0.25">
      <c r="A4" s="30" t="s">
        <v>1</v>
      </c>
      <c r="B4" s="30"/>
      <c r="C4" s="30"/>
      <c r="D4" s="31"/>
      <c r="E4" s="30"/>
      <c r="F4" s="30"/>
      <c r="G4" s="30"/>
    </row>
    <row r="5" spans="1:8" x14ac:dyDescent="0.25">
      <c r="A5" s="1"/>
      <c r="B5" s="1"/>
      <c r="C5" s="2"/>
      <c r="D5" s="3"/>
      <c r="E5" s="4"/>
      <c r="F5" s="5"/>
      <c r="G5" s="6"/>
    </row>
    <row r="6" spans="1:8" ht="15.75" x14ac:dyDescent="0.25">
      <c r="A6" s="32" t="s">
        <v>16</v>
      </c>
      <c r="B6" s="32"/>
      <c r="C6" s="32"/>
      <c r="D6" s="33"/>
      <c r="E6" s="32"/>
      <c r="F6" s="32"/>
      <c r="G6" s="32"/>
    </row>
    <row r="7" spans="1:8" x14ac:dyDescent="0.25">
      <c r="A7" s="1"/>
      <c r="B7" s="1"/>
      <c r="C7" s="2"/>
      <c r="D7" s="3"/>
      <c r="E7" s="4"/>
      <c r="F7" s="5"/>
      <c r="G7" s="6"/>
    </row>
    <row r="8" spans="1:8" x14ac:dyDescent="0.25">
      <c r="A8" s="9" t="s">
        <v>2</v>
      </c>
      <c r="B8" s="10"/>
      <c r="C8" s="2"/>
      <c r="D8" s="3"/>
      <c r="E8" s="4"/>
      <c r="F8" s="5"/>
      <c r="G8" s="6"/>
    </row>
    <row r="9" spans="1:8" ht="23.25" customHeight="1" x14ac:dyDescent="0.35">
      <c r="A9" s="34" t="s">
        <v>17</v>
      </c>
      <c r="B9" s="34"/>
      <c r="C9" s="34"/>
      <c r="D9" s="35"/>
      <c r="E9" s="34"/>
      <c r="F9" s="34"/>
      <c r="G9" s="11"/>
    </row>
    <row r="10" spans="1:8" ht="23.25" customHeight="1" x14ac:dyDescent="0.35">
      <c r="A10" s="12"/>
      <c r="B10" s="12"/>
      <c r="C10" s="12"/>
      <c r="D10" s="13"/>
      <c r="E10" s="12"/>
      <c r="F10" s="12"/>
      <c r="G10" s="11"/>
    </row>
    <row r="11" spans="1:8" ht="23.25" customHeight="1" x14ac:dyDescent="0.25">
      <c r="A11" s="36" t="s">
        <v>3</v>
      </c>
      <c r="B11" s="36"/>
      <c r="C11" s="36"/>
      <c r="D11" s="36"/>
      <c r="E11" s="36"/>
      <c r="F11" s="14"/>
      <c r="G11" s="14"/>
    </row>
    <row r="12" spans="1:8" ht="23.25" x14ac:dyDescent="0.35">
      <c r="A12" s="12"/>
      <c r="B12" s="12"/>
      <c r="C12" s="12"/>
      <c r="D12" s="13"/>
      <c r="E12" s="15"/>
      <c r="F12" s="12"/>
      <c r="G12" s="11"/>
    </row>
    <row r="13" spans="1:8" s="19" customFormat="1" ht="61.5" customHeight="1" x14ac:dyDescent="0.25">
      <c r="A13" s="16" t="s">
        <v>4</v>
      </c>
      <c r="B13" s="16" t="s">
        <v>5</v>
      </c>
      <c r="C13" s="16" t="s">
        <v>6</v>
      </c>
      <c r="D13" s="17" t="s">
        <v>7</v>
      </c>
      <c r="E13" s="17" t="s">
        <v>8</v>
      </c>
      <c r="F13" s="16" t="s">
        <v>9</v>
      </c>
      <c r="G13" s="18" t="s">
        <v>10</v>
      </c>
      <c r="H13" s="17" t="s">
        <v>30</v>
      </c>
    </row>
    <row r="14" spans="1:8" ht="45" x14ac:dyDescent="0.25">
      <c r="A14" s="20">
        <v>1</v>
      </c>
      <c r="B14" s="21">
        <v>1002974</v>
      </c>
      <c r="C14" s="21" t="s">
        <v>18</v>
      </c>
      <c r="D14" s="21" t="s">
        <v>23</v>
      </c>
      <c r="E14" s="22">
        <v>4.2229999999999999</v>
      </c>
      <c r="F14" s="23" t="s">
        <v>11</v>
      </c>
      <c r="G14" s="24" t="s">
        <v>24</v>
      </c>
      <c r="H14" s="22">
        <v>7104</v>
      </c>
    </row>
    <row r="15" spans="1:8" ht="45" x14ac:dyDescent="0.25">
      <c r="A15" s="25">
        <f>+A14+1</f>
        <v>2</v>
      </c>
      <c r="B15" s="21">
        <v>1002974</v>
      </c>
      <c r="C15" s="21" t="s">
        <v>18</v>
      </c>
      <c r="D15" s="21" t="s">
        <v>23</v>
      </c>
      <c r="E15" s="22">
        <v>2.1950000000000003</v>
      </c>
      <c r="F15" s="23" t="s">
        <v>11</v>
      </c>
      <c r="G15" s="24" t="s">
        <v>25</v>
      </c>
      <c r="H15" s="22">
        <v>7104</v>
      </c>
    </row>
    <row r="16" spans="1:8" ht="45" x14ac:dyDescent="0.25">
      <c r="A16" s="25">
        <f t="shared" ref="A16:A24" si="0">+A15+1</f>
        <v>3</v>
      </c>
      <c r="B16" s="21">
        <v>1002974</v>
      </c>
      <c r="C16" s="21" t="s">
        <v>18</v>
      </c>
      <c r="D16" s="21" t="s">
        <v>23</v>
      </c>
      <c r="E16" s="22">
        <v>1.4279999999999999</v>
      </c>
      <c r="F16" s="23" t="s">
        <v>11</v>
      </c>
      <c r="G16" s="24" t="s">
        <v>26</v>
      </c>
      <c r="H16" s="22">
        <v>7104</v>
      </c>
    </row>
    <row r="17" spans="1:8" ht="45" x14ac:dyDescent="0.25">
      <c r="A17" s="25">
        <f t="shared" si="0"/>
        <v>4</v>
      </c>
      <c r="B17" s="21">
        <v>1002974</v>
      </c>
      <c r="C17" s="21" t="s">
        <v>18</v>
      </c>
      <c r="D17" s="21" t="s">
        <v>23</v>
      </c>
      <c r="E17" s="22">
        <v>1.385</v>
      </c>
      <c r="F17" s="23" t="s">
        <v>11</v>
      </c>
      <c r="G17" s="24" t="s">
        <v>27</v>
      </c>
      <c r="H17" s="22">
        <v>7104</v>
      </c>
    </row>
    <row r="18" spans="1:8" ht="45" x14ac:dyDescent="0.25">
      <c r="A18" s="25">
        <f t="shared" si="0"/>
        <v>5</v>
      </c>
      <c r="B18" s="21">
        <v>1002977</v>
      </c>
      <c r="C18" s="21" t="s">
        <v>19</v>
      </c>
      <c r="D18" s="21" t="s">
        <v>23</v>
      </c>
      <c r="E18" s="22">
        <v>2.7170000000000001</v>
      </c>
      <c r="F18" s="23" t="s">
        <v>11</v>
      </c>
      <c r="G18" s="24" t="s">
        <v>27</v>
      </c>
      <c r="H18" s="22">
        <v>1779.6</v>
      </c>
    </row>
    <row r="19" spans="1:8" ht="45" x14ac:dyDescent="0.25">
      <c r="A19" s="25">
        <f t="shared" si="0"/>
        <v>6</v>
      </c>
      <c r="B19" s="21">
        <v>1029203</v>
      </c>
      <c r="C19" s="21" t="s">
        <v>20</v>
      </c>
      <c r="D19" s="21" t="s">
        <v>23</v>
      </c>
      <c r="E19" s="22">
        <v>2.96</v>
      </c>
      <c r="F19" s="23" t="s">
        <v>11</v>
      </c>
      <c r="G19" s="24" t="s">
        <v>28</v>
      </c>
      <c r="H19" s="22">
        <v>6317.94</v>
      </c>
    </row>
    <row r="20" spans="1:8" ht="45" x14ac:dyDescent="0.25">
      <c r="A20" s="25">
        <f t="shared" si="0"/>
        <v>7</v>
      </c>
      <c r="B20" s="21">
        <v>1041089</v>
      </c>
      <c r="C20" s="21" t="s">
        <v>21</v>
      </c>
      <c r="D20" s="21" t="s">
        <v>23</v>
      </c>
      <c r="E20" s="22">
        <v>1.8420000000000001</v>
      </c>
      <c r="F20" s="23" t="s">
        <v>11</v>
      </c>
      <c r="G20" s="24" t="s">
        <v>15</v>
      </c>
      <c r="H20" s="22">
        <v>7786.7999999999993</v>
      </c>
    </row>
    <row r="21" spans="1:8" ht="45" x14ac:dyDescent="0.25">
      <c r="A21" s="25">
        <f t="shared" si="0"/>
        <v>8</v>
      </c>
      <c r="B21" s="21">
        <v>1041089</v>
      </c>
      <c r="C21" s="21" t="s">
        <v>21</v>
      </c>
      <c r="D21" s="21" t="s">
        <v>23</v>
      </c>
      <c r="E21" s="22">
        <v>0.65700000000000003</v>
      </c>
      <c r="F21" s="23" t="s">
        <v>11</v>
      </c>
      <c r="G21" s="24" t="s">
        <v>13</v>
      </c>
      <c r="H21" s="22">
        <v>7786.7999999999993</v>
      </c>
    </row>
    <row r="22" spans="1:8" ht="45" x14ac:dyDescent="0.25">
      <c r="A22" s="25">
        <f t="shared" si="0"/>
        <v>9</v>
      </c>
      <c r="B22" s="21">
        <v>1041089</v>
      </c>
      <c r="C22" s="21" t="s">
        <v>21</v>
      </c>
      <c r="D22" s="21" t="s">
        <v>23</v>
      </c>
      <c r="E22" s="22">
        <v>6.8739999999999997</v>
      </c>
      <c r="F22" s="23" t="s">
        <v>11</v>
      </c>
      <c r="G22" s="24" t="s">
        <v>12</v>
      </c>
      <c r="H22" s="22">
        <v>7786.7999999999993</v>
      </c>
    </row>
    <row r="23" spans="1:8" ht="45" x14ac:dyDescent="0.25">
      <c r="A23" s="25">
        <f t="shared" si="0"/>
        <v>10</v>
      </c>
      <c r="B23" s="21">
        <v>1041092</v>
      </c>
      <c r="C23" s="21" t="s">
        <v>22</v>
      </c>
      <c r="D23" s="21" t="s">
        <v>23</v>
      </c>
      <c r="E23" s="22">
        <v>0.45</v>
      </c>
      <c r="F23" s="23" t="s">
        <v>11</v>
      </c>
      <c r="G23" s="24" t="s">
        <v>14</v>
      </c>
      <c r="H23" s="22">
        <v>9199.1999999999989</v>
      </c>
    </row>
    <row r="24" spans="1:8" ht="45" x14ac:dyDescent="0.25">
      <c r="A24" s="25">
        <f t="shared" si="0"/>
        <v>11</v>
      </c>
      <c r="B24" s="21">
        <v>1041092</v>
      </c>
      <c r="C24" s="21" t="s">
        <v>22</v>
      </c>
      <c r="D24" s="21" t="s">
        <v>23</v>
      </c>
      <c r="E24" s="22">
        <v>0.92300000000000004</v>
      </c>
      <c r="F24" s="23" t="s">
        <v>11</v>
      </c>
      <c r="G24" s="24" t="s">
        <v>29</v>
      </c>
      <c r="H24" s="22">
        <v>9199.1999999999989</v>
      </c>
    </row>
  </sheetData>
  <autoFilter ref="A13:G24"/>
  <mergeCells count="5">
    <mergeCell ref="A2:F2"/>
    <mergeCell ref="A4:G4"/>
    <mergeCell ref="A6:G6"/>
    <mergeCell ref="A9:F9"/>
    <mergeCell ref="A11:E11"/>
  </mergeCells>
  <printOptions horizontalCentered="1"/>
  <pageMargins left="0.47244094488188981" right="0.19685039370078741" top="0.47244094488188981" bottom="0.19685039370078741" header="0.31496062992125984" footer="0.31496062992125984"/>
  <pageSetup paperSize="9" scale="64" fitToHeight="1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пономенклатурный</vt:lpstr>
      <vt:lpstr>пономенклатурный!Заголовки_для_печати</vt:lpstr>
      <vt:lpstr>пономенклатурный!Область_печати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Кричун Юлия Анатольевна</dc:creator>
  <cp:lastModifiedBy>Администратор</cp:lastModifiedBy>
  <dcterms:created xsi:type="dcterms:W3CDTF">2021-01-27T09:51:07Z</dcterms:created>
  <dcterms:modified xsi:type="dcterms:W3CDTF">2021-05-17T08:14:39Z</dcterms:modified>
</cp:coreProperties>
</file>